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2\Консолидация 2023\Лот 201H изолятор\Приложение №1\"/>
    </mc:Choice>
  </mc:AlternateContent>
  <bookViews>
    <workbookView xWindow="480" yWindow="120" windowWidth="27795" windowHeight="12585" activeTab="1"/>
  </bookViews>
  <sheets>
    <sheet name="Ед.расценки" sheetId="1" r:id="rId1"/>
    <sheet name="Сумма ед расценок" sheetId="2" r:id="rId2"/>
    <sheet name="Условия поставки Центр" sheetId="4" r:id="rId3"/>
    <sheet name="Условия поставки ЦиП " sheetId="3" r:id="rId4"/>
  </sheets>
  <definedNames>
    <definedName name="_xlnm._FilterDatabase" localSheetId="0" hidden="1">Ед.расценки!$A$5:$J$18</definedName>
    <definedName name="_xlnm.Print_Area" localSheetId="0">Ед.расценки!$A$1:$G$18</definedName>
  </definedNames>
  <calcPr calcId="162913"/>
</workbook>
</file>

<file path=xl/calcChain.xml><?xml version="1.0" encoding="utf-8"?>
<calcChain xmlns="http://schemas.openxmlformats.org/spreadsheetml/2006/main">
  <c r="G18" i="1" l="1"/>
  <c r="D4" i="2" l="1"/>
  <c r="C4" i="2"/>
  <c r="C5" i="2" l="1"/>
  <c r="C6" i="2" s="1"/>
  <c r="F18" i="1" l="1"/>
</calcChain>
</file>

<file path=xl/sharedStrings.xml><?xml version="1.0" encoding="utf-8"?>
<sst xmlns="http://schemas.openxmlformats.org/spreadsheetml/2006/main" count="219" uniqueCount="116">
  <si>
    <t>201Н</t>
  </si>
  <si>
    <t>Линейные изоляторы штыревые</t>
  </si>
  <si>
    <t>ПАО  "Россети Центр"; ПАО "Россети Центр и Приволжье"</t>
  </si>
  <si>
    <t>Единичные расценки на поставку изоляторов линейных штыревых</t>
  </si>
  <si>
    <t>№</t>
  </si>
  <si>
    <t>Номер материала</t>
  </si>
  <si>
    <t>Наименование материала</t>
  </si>
  <si>
    <t>Эквивалент</t>
  </si>
  <si>
    <t>Ед. имз</t>
  </si>
  <si>
    <t>Цена без НДС 2023</t>
  </si>
  <si>
    <t>Цена без НДС 2024 Индекс минэкономразвития (инфляция)  4.7 %</t>
  </si>
  <si>
    <t>Изолятор ТФ-20</t>
  </si>
  <si>
    <t>ШТ</t>
  </si>
  <si>
    <t>Изолятор ШФ-10Г</t>
  </si>
  <si>
    <t>Изолятор ШФ-10Г с колпачком</t>
  </si>
  <si>
    <t>Изолятор ШФ-20-13-Г-1-О с колпачком К-10</t>
  </si>
  <si>
    <t>Изолятор ШФ-20-13-Е1 с колпачком К-10</t>
  </si>
  <si>
    <t>Изолятор ШФ-20Г</t>
  </si>
  <si>
    <t>Изолятор ШФ-20-13-Е</t>
  </si>
  <si>
    <t>Изолятор ШФ-20-13-Е с колпачком К-10</t>
  </si>
  <si>
    <t>Изолятор ШФ-20Г1</t>
  </si>
  <si>
    <t>Изолятор ШФ-20-13-Е1</t>
  </si>
  <si>
    <t>Колпачок К-10</t>
  </si>
  <si>
    <t>Колпачок К-5</t>
  </si>
  <si>
    <t>Колпачок К-6</t>
  </si>
  <si>
    <t>Колпачок К-7</t>
  </si>
  <si>
    <t>Колпачок К-9</t>
  </si>
  <si>
    <t>ИТОГО:</t>
  </si>
  <si>
    <t>Изолятор ШФ-20Г с колпачком К-10</t>
  </si>
  <si>
    <t>Сумма без НДС 2023</t>
  </si>
  <si>
    <t>Сумма без НДС 2024</t>
  </si>
  <si>
    <t xml:space="preserve">ИТОГО по годам </t>
  </si>
  <si>
    <t>ИТОГО без НДС</t>
  </si>
  <si>
    <t>ИТОГО с НДС</t>
  </si>
  <si>
    <t>Филиал</t>
  </si>
  <si>
    <t>Адрес доставки</t>
  </si>
  <si>
    <t>Способ доставки</t>
  </si>
  <si>
    <t>Срок поставки</t>
  </si>
  <si>
    <t>Владимирэнерго</t>
  </si>
  <si>
    <t>филиал ПАО "Россети Центр и Приволжье" - "Владимирэнерго", Владимирская обл., пос. Боголюбово, ул. Пушкина, д. 3 А;</t>
  </si>
  <si>
    <t>Автотранспортом Поставщика до склада Покупателя</t>
  </si>
  <si>
    <t>филиал ПАО "Россети Центр и Приволжье" - "Владимирэнерго", Владимирская обл.,  г. Александров, ул. Мосэнерго, д. 1;</t>
  </si>
  <si>
    <t>филиал ПАО "Россети Центр и Приволжье" - "Владимирэнерго", Владимирская обл., г. Гусь-Хрустальный, ул. Транспортная, д. 50;</t>
  </si>
  <si>
    <t>филиал ПАО "Россети Центр и Приволжье" - "Владимирэнерго", Владимирская обл.,  г. Ковров, ул. Свердлова, д. 78;</t>
  </si>
  <si>
    <t>Ивэнерго</t>
  </si>
  <si>
    <t>филиал "Ивэнерго" ПАО "МРСК Центра и Приволжья", г. Иваново, ул. Отдельная, территория ПС "Ив-6";</t>
  </si>
  <si>
    <t>филиал "Ивэнерго" ПАО "МРСК Центра и Приволжья", Ивановская обл., г. Тейково, ул. Шоссейная, д. 12;</t>
  </si>
  <si>
    <t>филиал "Ивэнерго" ПАО "МРСК Центра и Приволжья", Ивановская обл., г. Кинешма, ул. Желябова, д. 74 Г;</t>
  </si>
  <si>
    <t>Калугаэнерго</t>
  </si>
  <si>
    <t>филиал "Калугаэнерго" ПАО "МРСК Центра и Приволжья", г. Калуга, Грабцевское шоссе, д. 35 А;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</si>
  <si>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</si>
  <si>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Б;</t>
  </si>
  <si>
    <t>Кировэнерго</t>
  </si>
  <si>
    <t>филиал "Кировэнерго" ПАО "МРСК Центр и Приволжья", г. Киров, ул. Народная, д. 3;</t>
  </si>
  <si>
    <t>Мариэнерго</t>
  </si>
  <si>
    <t>Семеновский участок</t>
  </si>
  <si>
    <t>филиал "Мариэнерго" ПАО "МРСК Центра и Приволжья", Республика Марий Эл, г. Йошкар-Ола, ул. Машиностроителей, д. 123;</t>
  </si>
  <si>
    <t>Сернурский участок</t>
  </si>
  <si>
    <t xml:space="preserve">филиал "Мариэнерго" ПАО "МРСК Центра и Приволжья", Республика Марий Эл, пгт. Сернур, ул. Заводская, д. 36; </t>
  </si>
  <si>
    <t>Горномарийский участок</t>
  </si>
  <si>
    <t>филиал "Мариэнерго" ПАО "МРСК Центра и Приволжья", Республика Марий Эл, г. Козьмодемьянск, ул. Промышленная, д. 40;</t>
  </si>
  <si>
    <t>Нижновэнерго</t>
  </si>
  <si>
    <t>ПО "Арзамасские ЭС"</t>
  </si>
  <si>
    <t>филиал "Нижновэнерго" ПАО "МРСК Центра и Приволжья", Нижегородская обл., г. Арзамас, ул. Севастопольская, д. 44;</t>
  </si>
  <si>
    <t>ПО "Балахнинские ЭС"</t>
  </si>
  <si>
    <t>филиал "Нижновэнерго" ПАО "МРСК Центра и Приволжья", Нижегородская обл., г. Балахна, ул. Свердлова, д. 29;</t>
  </si>
  <si>
    <t>ПО "Дзержинские ЭС"</t>
  </si>
  <si>
    <t>филиал "Нижновэнерго" ПАО "МРСК Центра и Приволжья", Нижегородская обл., г. Дзержинск, пр-т Ленина, д. 108;</t>
  </si>
  <si>
    <t>ПО "Кстовские ЭС"</t>
  </si>
  <si>
    <t>филиал "Нижновэнерго" ПАО "МРСК Центра и Приволжья", Нижегородская обл., г. Кстово, ул. Лесная, д. 1;</t>
  </si>
  <si>
    <t>ПО "Центральные ЭС"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</si>
  <si>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</si>
  <si>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</si>
  <si>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</si>
  <si>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ПО "Семеновские ЭС"</t>
  </si>
  <si>
    <t>филиал "Нижновэнерго" ПАО "МРСК Центра и Приволжья", Нижегородская обл., г. Семенов, ул. Чернышевского, д. 85;</t>
  </si>
  <si>
    <t>ПО "Сергачские ЭС"</t>
  </si>
  <si>
    <t>филиал "Нижновэнерго" ПАО "МРСК Центра и Приволжья", Нижегородская обл., г. Сергач, ул. Выездная, д. 18;</t>
  </si>
  <si>
    <t>ПО "Уренские ЭС"</t>
  </si>
  <si>
    <t>филиал "Нижновэнерго" ПАО "МРСК Центра и Приволжья", Нижегородская обл., г. Урень, ул. Ленина, д. 268;</t>
  </si>
  <si>
    <t>Рязаньэнерго</t>
  </si>
  <si>
    <t>филиал "Рязаньэнерго" ПАО "МРСК Центра и Приволжья", г. Рязань, Куйбышевское шоссе, д. 22 А;</t>
  </si>
  <si>
    <t>Тулэнерго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</si>
  <si>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</si>
  <si>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</si>
  <si>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</si>
  <si>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</si>
  <si>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Удмуртэнерго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</si>
  <si>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</si>
  <si>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</si>
  <si>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</si>
  <si>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201H</t>
  </si>
  <si>
    <t>Белгородэнерго</t>
  </si>
  <si>
    <t>г. Белгород. 5-й Заводской пер. д.17</t>
  </si>
  <si>
    <t>Автотранспорт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</si>
  <si>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</si>
  <si>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</si>
  <si>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</si>
  <si>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</si>
  <si>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</si>
  <si>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</si>
  <si>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</si>
  <si>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</si>
  <si>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</si>
  <si>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</si>
  <si>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</si>
  <si>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</si>
  <si>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</si>
  <si>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</si>
  <si>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</si>
  <si>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</si>
  <si>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</si>
  <si>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</si>
  <si>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</si>
  <si>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</si>
  <si>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 течение 10 календарных дней с момента подачи заявки от филиала, но не позднее 30.12.2024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</si>
</sst>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ahoma"/>
      <family val="2"/>
      <charset val="204"/>
    </font>
    <font>
      <sz val="9"/>
      <name val="Tahoma"/>
      <family val="2"/>
      <charset val="204"/>
    </font>
    <font>
      <b/>
      <sz val="10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9" fillId="0" borderId="0"/>
  </cellStyleXfs>
  <cellXfs count="55">
    <xf numFmtId="0" fontId="0" fillId="0" borderId="0" xfId="0"/>
    <xf numFmtId="0" fontId="2" fillId="2" borderId="0" xfId="1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2" borderId="0" xfId="1" applyFont="1" applyFill="1"/>
    <xf numFmtId="0" fontId="0" fillId="0" borderId="0" xfId="0" applyAlignment="1">
      <alignment horizontal="left" wrapText="1"/>
    </xf>
    <xf numFmtId="0" fontId="2" fillId="0" borderId="0" xfId="1" applyFont="1"/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2" borderId="0" xfId="1" applyFont="1" applyFill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4" fontId="7" fillId="0" borderId="1" xfId="1" applyNumberFormat="1" applyFont="1" applyBorder="1" applyAlignment="1">
      <alignment horizontal="center" vertical="center" wrapText="1"/>
    </xf>
    <xf numFmtId="4" fontId="2" fillId="0" borderId="0" xfId="1" applyNumberFormat="1" applyFont="1" applyAlignment="1">
      <alignment horizontal="center"/>
    </xf>
    <xf numFmtId="0" fontId="11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4" fontId="11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4" fillId="0" borderId="4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4" fontId="17" fillId="0" borderId="1" xfId="0" applyNumberFormat="1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8" fillId="0" borderId="4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wrapText="1"/>
    </xf>
    <xf numFmtId="2" fontId="5" fillId="0" borderId="1" xfId="0" applyNumberFormat="1" applyFont="1" applyFill="1" applyBorder="1" applyAlignment="1">
      <alignment horizontal="left" wrapText="1"/>
    </xf>
    <xf numFmtId="0" fontId="3" fillId="0" borderId="0" xfId="1" applyFont="1" applyAlignment="1">
      <alignment horizontal="center"/>
    </xf>
    <xf numFmtId="4" fontId="11" fillId="0" borderId="2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12" xfId="2"/>
    <cellStyle name="Обычный 2" xfId="3"/>
    <cellStyle name="Обычный 2 2" xfId="1"/>
    <cellStyle name="Обычный 2 3" xfId="4"/>
    <cellStyle name="Обычный 3" xfId="5"/>
    <cellStyle name="Обычный 4" xfId="6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8"/>
  <sheetViews>
    <sheetView view="pageBreakPreview" topLeftCell="A10" zoomScale="85" zoomScaleNormal="85" zoomScaleSheetLayoutView="85" workbookViewId="0">
      <selection activeCell="G18" sqref="G18"/>
    </sheetView>
  </sheetViews>
  <sheetFormatPr defaultColWidth="9.140625" defaultRowHeight="12.75" x14ac:dyDescent="0.2"/>
  <cols>
    <col min="1" max="1" width="4.7109375" style="4" customWidth="1"/>
    <col min="2" max="2" width="11.28515625" style="6" customWidth="1"/>
    <col min="3" max="3" width="26.28515625" style="6" customWidth="1"/>
    <col min="4" max="4" width="23.42578125" style="6" customWidth="1"/>
    <col min="5" max="5" width="9" style="6" customWidth="1"/>
    <col min="6" max="7" width="19.28515625" style="20" customWidth="1"/>
    <col min="8" max="8" width="11.7109375" style="6" bestFit="1" customWidth="1"/>
    <col min="9" max="9" width="9.140625" style="6"/>
    <col min="10" max="10" width="15.85546875" style="6" customWidth="1"/>
    <col min="11" max="16384" width="9.140625" style="6"/>
  </cols>
  <sheetData>
    <row r="1" spans="1:10" s="3" customFormat="1" ht="71.25" customHeight="1" x14ac:dyDescent="0.25">
      <c r="A1" s="1"/>
      <c r="B1" s="2" t="s">
        <v>0</v>
      </c>
      <c r="C1" s="2" t="s">
        <v>1</v>
      </c>
      <c r="D1" s="2"/>
      <c r="E1" s="2"/>
      <c r="F1" s="2"/>
      <c r="G1" s="2" t="s">
        <v>2</v>
      </c>
    </row>
    <row r="2" spans="1:10" ht="13.5" customHeight="1" x14ac:dyDescent="0.25">
      <c r="B2"/>
      <c r="C2"/>
      <c r="D2"/>
      <c r="E2" s="5"/>
      <c r="F2" s="5"/>
      <c r="G2" s="5"/>
    </row>
    <row r="3" spans="1:10" ht="15.75" x14ac:dyDescent="0.25">
      <c r="C3" s="45" t="s">
        <v>3</v>
      </c>
      <c r="D3" s="45"/>
      <c r="E3" s="45"/>
      <c r="F3" s="45"/>
      <c r="G3" s="45"/>
    </row>
    <row r="5" spans="1:10" s="10" customFormat="1" ht="93.75" customHeight="1" x14ac:dyDescent="0.25">
      <c r="A5" s="7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9" t="s">
        <v>9</v>
      </c>
      <c r="G5" s="9" t="s">
        <v>10</v>
      </c>
    </row>
    <row r="6" spans="1:10" s="15" customFormat="1" ht="24" customHeight="1" x14ac:dyDescent="0.25">
      <c r="A6" s="7">
        <v>1</v>
      </c>
      <c r="B6" s="11">
        <v>2013993</v>
      </c>
      <c r="C6" s="12" t="s">
        <v>24</v>
      </c>
      <c r="D6" s="12"/>
      <c r="E6" s="13" t="s">
        <v>12</v>
      </c>
      <c r="F6" s="14">
        <v>12</v>
      </c>
      <c r="G6" s="14">
        <v>12.564</v>
      </c>
    </row>
    <row r="7" spans="1:10" s="15" customFormat="1" ht="24" customHeight="1" x14ac:dyDescent="0.25">
      <c r="A7" s="7">
        <v>2</v>
      </c>
      <c r="B7" s="11">
        <v>2020963</v>
      </c>
      <c r="C7" s="12" t="s">
        <v>26</v>
      </c>
      <c r="D7" s="12"/>
      <c r="E7" s="13" t="s">
        <v>12</v>
      </c>
      <c r="F7" s="14">
        <v>15</v>
      </c>
      <c r="G7" s="14">
        <v>15.704999999999998</v>
      </c>
    </row>
    <row r="8" spans="1:10" s="15" customFormat="1" ht="29.25" customHeight="1" x14ac:dyDescent="0.25">
      <c r="A8" s="7">
        <v>3</v>
      </c>
      <c r="B8" s="11">
        <v>2028517</v>
      </c>
      <c r="C8" s="12" t="s">
        <v>23</v>
      </c>
      <c r="D8" s="12"/>
      <c r="E8" s="13" t="s">
        <v>12</v>
      </c>
      <c r="F8" s="14">
        <v>7</v>
      </c>
      <c r="G8" s="14">
        <v>7.3289999999999997</v>
      </c>
    </row>
    <row r="9" spans="1:10" s="16" customFormat="1" ht="29.25" customHeight="1" x14ac:dyDescent="0.25">
      <c r="A9" s="7">
        <v>4</v>
      </c>
      <c r="B9" s="11">
        <v>2031676</v>
      </c>
      <c r="C9" s="12" t="s">
        <v>25</v>
      </c>
      <c r="D9" s="12"/>
      <c r="E9" s="13" t="s">
        <v>12</v>
      </c>
      <c r="F9" s="14">
        <v>12</v>
      </c>
      <c r="G9" s="14">
        <v>12.564</v>
      </c>
      <c r="H9" s="15"/>
      <c r="I9" s="15"/>
      <c r="J9" s="15"/>
    </row>
    <row r="10" spans="1:10" s="16" customFormat="1" ht="20.25" customHeight="1" x14ac:dyDescent="0.25">
      <c r="A10" s="7">
        <v>5</v>
      </c>
      <c r="B10" s="11">
        <v>2105943</v>
      </c>
      <c r="C10" s="12" t="s">
        <v>11</v>
      </c>
      <c r="D10" s="12"/>
      <c r="E10" s="13" t="s">
        <v>12</v>
      </c>
      <c r="F10" s="14">
        <v>77</v>
      </c>
      <c r="G10" s="14">
        <v>80.619</v>
      </c>
      <c r="H10" s="15"/>
      <c r="I10" s="15"/>
      <c r="J10" s="15"/>
    </row>
    <row r="11" spans="1:10" s="15" customFormat="1" ht="29.25" customHeight="1" x14ac:dyDescent="0.25">
      <c r="A11" s="7">
        <v>6</v>
      </c>
      <c r="B11" s="11">
        <v>2114732</v>
      </c>
      <c r="C11" s="12" t="s">
        <v>13</v>
      </c>
      <c r="D11" s="12"/>
      <c r="E11" s="13" t="s">
        <v>12</v>
      </c>
      <c r="F11" s="14">
        <v>259</v>
      </c>
      <c r="G11" s="14">
        <v>271.173</v>
      </c>
    </row>
    <row r="12" spans="1:10" s="16" customFormat="1" ht="18" customHeight="1" x14ac:dyDescent="0.25">
      <c r="A12" s="7">
        <v>7</v>
      </c>
      <c r="B12" s="11">
        <v>2114733</v>
      </c>
      <c r="C12" s="12" t="s">
        <v>17</v>
      </c>
      <c r="D12" s="12" t="s">
        <v>18</v>
      </c>
      <c r="E12" s="13" t="s">
        <v>12</v>
      </c>
      <c r="F12" s="14">
        <v>630</v>
      </c>
      <c r="G12" s="14">
        <v>659.6099999999999</v>
      </c>
    </row>
    <row r="13" spans="1:10" s="15" customFormat="1" ht="17.25" customHeight="1" x14ac:dyDescent="0.25">
      <c r="A13" s="7">
        <v>8</v>
      </c>
      <c r="B13" s="11">
        <v>2225712</v>
      </c>
      <c r="C13" s="12" t="s">
        <v>20</v>
      </c>
      <c r="D13" s="12" t="s">
        <v>21</v>
      </c>
      <c r="E13" s="13" t="s">
        <v>12</v>
      </c>
      <c r="F13" s="14">
        <v>802</v>
      </c>
      <c r="G13" s="14">
        <v>839.69399999999996</v>
      </c>
      <c r="H13" s="16"/>
      <c r="I13" s="16"/>
      <c r="J13" s="16"/>
    </row>
    <row r="14" spans="1:10" s="15" customFormat="1" ht="17.25" customHeight="1" x14ac:dyDescent="0.25">
      <c r="A14" s="7">
        <v>9</v>
      </c>
      <c r="B14" s="11">
        <v>2229383</v>
      </c>
      <c r="C14" s="12" t="s">
        <v>28</v>
      </c>
      <c r="D14" s="12" t="s">
        <v>19</v>
      </c>
      <c r="E14" s="13" t="s">
        <v>12</v>
      </c>
      <c r="F14" s="14">
        <v>643</v>
      </c>
      <c r="G14" s="14">
        <v>673.221</v>
      </c>
    </row>
    <row r="15" spans="1:10" s="15" customFormat="1" ht="17.25" customHeight="1" x14ac:dyDescent="0.25">
      <c r="A15" s="7">
        <v>10</v>
      </c>
      <c r="B15" s="11">
        <v>2290383</v>
      </c>
      <c r="C15" s="12" t="s">
        <v>22</v>
      </c>
      <c r="D15" s="12"/>
      <c r="E15" s="13" t="s">
        <v>12</v>
      </c>
      <c r="F15" s="14">
        <v>15</v>
      </c>
      <c r="G15" s="14">
        <v>15.704999999999998</v>
      </c>
    </row>
    <row r="16" spans="1:10" s="15" customFormat="1" ht="17.25" customHeight="1" x14ac:dyDescent="0.25">
      <c r="A16" s="7">
        <v>11</v>
      </c>
      <c r="B16" s="11">
        <v>2291129</v>
      </c>
      <c r="C16" s="12" t="s">
        <v>14</v>
      </c>
      <c r="D16" s="12"/>
      <c r="E16" s="13" t="s">
        <v>12</v>
      </c>
      <c r="F16" s="14">
        <v>270</v>
      </c>
      <c r="G16" s="14">
        <v>282.69</v>
      </c>
    </row>
    <row r="17" spans="1:10" s="15" customFormat="1" ht="17.25" customHeight="1" x14ac:dyDescent="0.25">
      <c r="A17" s="7">
        <v>12</v>
      </c>
      <c r="B17" s="11">
        <v>2390503</v>
      </c>
      <c r="C17" s="12" t="s">
        <v>15</v>
      </c>
      <c r="D17" s="12" t="s">
        <v>16</v>
      </c>
      <c r="E17" s="13" t="s">
        <v>12</v>
      </c>
      <c r="F17" s="14">
        <v>815</v>
      </c>
      <c r="G17" s="14">
        <v>853.31</v>
      </c>
      <c r="H17" s="16"/>
      <c r="I17" s="16"/>
      <c r="J17" s="16"/>
    </row>
    <row r="18" spans="1:10" ht="27" customHeight="1" x14ac:dyDescent="0.2">
      <c r="A18" s="17"/>
      <c r="B18" s="18"/>
      <c r="C18" s="18" t="s">
        <v>27</v>
      </c>
      <c r="D18" s="18"/>
      <c r="E18" s="18"/>
      <c r="F18" s="19">
        <f>SUM(F6:F17)</f>
        <v>3557</v>
      </c>
      <c r="G18" s="19">
        <f>SUM(G6:G17)</f>
        <v>3724.1839999999997</v>
      </c>
    </row>
  </sheetData>
  <autoFilter ref="A5:J18">
    <sortState ref="A6:J18">
      <sortCondition ref="B5:B18"/>
    </sortState>
  </autoFilter>
  <mergeCells count="1">
    <mergeCell ref="C3:G3"/>
  </mergeCells>
  <conditionalFormatting sqref="C18:D1048576 C1:D5">
    <cfRule type="duplicateValues" dxfId="1" priority="1"/>
    <cfRule type="duplicateValues" dxfId="0" priority="2"/>
  </conditionalFormatting>
  <pageMargins left="0.15748031496062992" right="0.23622047244094491" top="0.31496062992125984" bottom="0.35433070866141736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6"/>
  <sheetViews>
    <sheetView tabSelected="1" workbookViewId="0">
      <selection activeCell="D8" sqref="D8"/>
    </sheetView>
  </sheetViews>
  <sheetFormatPr defaultRowHeight="18" customHeight="1" x14ac:dyDescent="0.25"/>
  <cols>
    <col min="2" max="2" width="20.42578125" customWidth="1"/>
    <col min="3" max="3" width="23.85546875" customWidth="1"/>
    <col min="4" max="4" width="31" customWidth="1"/>
  </cols>
  <sheetData>
    <row r="3" spans="2:4" ht="18" customHeight="1" x14ac:dyDescent="0.25">
      <c r="B3" s="21"/>
      <c r="C3" s="22" t="s">
        <v>29</v>
      </c>
      <c r="D3" s="22" t="s">
        <v>30</v>
      </c>
    </row>
    <row r="4" spans="2:4" ht="15" x14ac:dyDescent="0.25">
      <c r="B4" s="23" t="s">
        <v>31</v>
      </c>
      <c r="C4" s="24">
        <f>Ед.расценки!F18</f>
        <v>3557</v>
      </c>
      <c r="D4" s="24">
        <f>Ед.расценки!G18</f>
        <v>3724.1839999999997</v>
      </c>
    </row>
    <row r="5" spans="2:4" ht="18" customHeight="1" x14ac:dyDescent="0.25">
      <c r="B5" s="23" t="s">
        <v>32</v>
      </c>
      <c r="C5" s="46">
        <f>C4+D4</f>
        <v>7281.1839999999993</v>
      </c>
      <c r="D5" s="47"/>
    </row>
    <row r="6" spans="2:4" ht="18" customHeight="1" x14ac:dyDescent="0.25">
      <c r="B6" s="21" t="s">
        <v>33</v>
      </c>
      <c r="C6" s="48">
        <f>C5*1.2</f>
        <v>8737.4207999999981</v>
      </c>
      <c r="D6" s="48"/>
    </row>
  </sheetData>
  <mergeCells count="2">
    <mergeCell ref="C5:D5"/>
    <mergeCell ref="C6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opLeftCell="C1" workbookViewId="0">
      <selection activeCell="E5" sqref="E5"/>
    </sheetView>
  </sheetViews>
  <sheetFormatPr defaultRowHeight="15" x14ac:dyDescent="0.25"/>
  <cols>
    <col min="1" max="1" width="5.28515625" style="36" bestFit="1" customWidth="1"/>
    <col min="2" max="2" width="14.7109375" style="36" bestFit="1" customWidth="1"/>
    <col min="3" max="3" width="90.28515625" style="36" bestFit="1" customWidth="1"/>
    <col min="4" max="4" width="17.42578125" style="36" bestFit="1" customWidth="1"/>
    <col min="5" max="5" width="74.140625" style="36" bestFit="1" customWidth="1"/>
    <col min="6" max="16384" width="9.140625" style="36"/>
  </cols>
  <sheetData>
    <row r="1" spans="1:5" x14ac:dyDescent="0.25">
      <c r="A1" s="36" t="s">
        <v>91</v>
      </c>
      <c r="C1" s="36" t="s">
        <v>1</v>
      </c>
    </row>
    <row r="3" spans="1:5" x14ac:dyDescent="0.25">
      <c r="A3" s="37" t="s">
        <v>4</v>
      </c>
      <c r="B3" s="37" t="s">
        <v>34</v>
      </c>
      <c r="C3" s="38" t="s">
        <v>35</v>
      </c>
      <c r="D3" s="38" t="s">
        <v>36</v>
      </c>
      <c r="E3" s="38" t="s">
        <v>37</v>
      </c>
    </row>
    <row r="4" spans="1:5" ht="25.5" x14ac:dyDescent="0.25">
      <c r="A4" s="39">
        <v>1</v>
      </c>
      <c r="B4" s="40" t="s">
        <v>92</v>
      </c>
      <c r="C4" s="41" t="s">
        <v>93</v>
      </c>
      <c r="D4" s="41" t="s">
        <v>94</v>
      </c>
      <c r="E4" s="42" t="s">
        <v>115</v>
      </c>
    </row>
    <row r="5" spans="1:5" ht="25.5" x14ac:dyDescent="0.25">
      <c r="A5" s="39">
        <v>2</v>
      </c>
      <c r="B5" s="43" t="s">
        <v>95</v>
      </c>
      <c r="C5" s="44" t="s">
        <v>96</v>
      </c>
      <c r="D5" s="43" t="s">
        <v>94</v>
      </c>
      <c r="E5" s="42" t="s">
        <v>115</v>
      </c>
    </row>
    <row r="6" spans="1:5" ht="25.5" x14ac:dyDescent="0.25">
      <c r="A6" s="39">
        <v>3</v>
      </c>
      <c r="B6" s="43" t="s">
        <v>97</v>
      </c>
      <c r="C6" s="44" t="s">
        <v>98</v>
      </c>
      <c r="D6" s="43" t="s">
        <v>94</v>
      </c>
      <c r="E6" s="42" t="s">
        <v>115</v>
      </c>
    </row>
    <row r="7" spans="1:5" ht="25.5" x14ac:dyDescent="0.25">
      <c r="A7" s="39">
        <v>4</v>
      </c>
      <c r="B7" s="43" t="s">
        <v>99</v>
      </c>
      <c r="C7" s="44" t="s">
        <v>100</v>
      </c>
      <c r="D7" s="43" t="s">
        <v>94</v>
      </c>
      <c r="E7" s="42" t="s">
        <v>115</v>
      </c>
    </row>
    <row r="8" spans="1:5" ht="25.5" x14ac:dyDescent="0.25">
      <c r="A8" s="39">
        <v>5</v>
      </c>
      <c r="B8" s="43" t="s">
        <v>101</v>
      </c>
      <c r="C8" s="44" t="s">
        <v>102</v>
      </c>
      <c r="D8" s="43" t="s">
        <v>94</v>
      </c>
      <c r="E8" s="42" t="s">
        <v>115</v>
      </c>
    </row>
    <row r="9" spans="1:5" ht="25.5" x14ac:dyDescent="0.25">
      <c r="A9" s="39">
        <v>6</v>
      </c>
      <c r="B9" s="43" t="s">
        <v>103</v>
      </c>
      <c r="C9" s="44" t="s">
        <v>104</v>
      </c>
      <c r="D9" s="43" t="s">
        <v>94</v>
      </c>
      <c r="E9" s="42" t="s">
        <v>115</v>
      </c>
    </row>
    <row r="10" spans="1:5" ht="25.5" x14ac:dyDescent="0.25">
      <c r="A10" s="39">
        <v>7</v>
      </c>
      <c r="B10" s="43" t="s">
        <v>105</v>
      </c>
      <c r="C10" s="44" t="s">
        <v>106</v>
      </c>
      <c r="D10" s="43" t="s">
        <v>94</v>
      </c>
      <c r="E10" s="42" t="s">
        <v>115</v>
      </c>
    </row>
    <row r="11" spans="1:5" ht="25.5" x14ac:dyDescent="0.25">
      <c r="A11" s="39">
        <v>8</v>
      </c>
      <c r="B11" s="43" t="s">
        <v>107</v>
      </c>
      <c r="C11" s="44" t="s">
        <v>108</v>
      </c>
      <c r="D11" s="43" t="s">
        <v>94</v>
      </c>
      <c r="E11" s="42" t="s">
        <v>115</v>
      </c>
    </row>
    <row r="12" spans="1:5" ht="25.5" x14ac:dyDescent="0.25">
      <c r="A12" s="39">
        <v>9</v>
      </c>
      <c r="B12" s="43" t="s">
        <v>109</v>
      </c>
      <c r="C12" s="44" t="s">
        <v>110</v>
      </c>
      <c r="D12" s="43" t="s">
        <v>94</v>
      </c>
      <c r="E12" s="42" t="s">
        <v>115</v>
      </c>
    </row>
    <row r="13" spans="1:5" ht="25.5" x14ac:dyDescent="0.25">
      <c r="A13" s="39">
        <v>10</v>
      </c>
      <c r="B13" s="43" t="s">
        <v>111</v>
      </c>
      <c r="C13" s="44" t="s">
        <v>112</v>
      </c>
      <c r="D13" s="43" t="s">
        <v>94</v>
      </c>
      <c r="E13" s="42" t="s">
        <v>115</v>
      </c>
    </row>
    <row r="14" spans="1:5" ht="39" x14ac:dyDescent="0.25">
      <c r="A14" s="39">
        <v>11</v>
      </c>
      <c r="B14" s="43" t="s">
        <v>113</v>
      </c>
      <c r="C14" s="44" t="s">
        <v>114</v>
      </c>
      <c r="D14" s="43" t="s">
        <v>94</v>
      </c>
      <c r="E14" s="42" t="s">
        <v>115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opLeftCell="D25" workbookViewId="0">
      <selection activeCell="E5" sqref="E5:E36"/>
    </sheetView>
  </sheetViews>
  <sheetFormatPr defaultRowHeight="12" x14ac:dyDescent="0.25"/>
  <cols>
    <col min="1" max="1" width="5.28515625" style="34" bestFit="1" customWidth="1"/>
    <col min="2" max="2" width="20.7109375" style="35" customWidth="1"/>
    <col min="3" max="3" width="77.5703125" style="30" customWidth="1"/>
    <col min="4" max="4" width="47.7109375" style="30" customWidth="1"/>
    <col min="5" max="5" width="61.7109375" style="30" customWidth="1"/>
    <col min="6" max="16384" width="9.140625" style="30"/>
  </cols>
  <sheetData>
    <row r="1" spans="1:5" s="27" customFormat="1" x14ac:dyDescent="0.25">
      <c r="A1" s="25"/>
      <c r="B1" s="26" t="s">
        <v>0</v>
      </c>
      <c r="C1" s="27" t="s">
        <v>1</v>
      </c>
    </row>
    <row r="3" spans="1:5" ht="41.25" customHeight="1" x14ac:dyDescent="0.25">
      <c r="A3" s="28" t="s">
        <v>4</v>
      </c>
      <c r="B3" s="28" t="s">
        <v>34</v>
      </c>
      <c r="C3" s="29" t="s">
        <v>35</v>
      </c>
      <c r="D3" s="29" t="s">
        <v>36</v>
      </c>
      <c r="E3" s="29" t="s">
        <v>37</v>
      </c>
    </row>
    <row r="4" spans="1:5" ht="25.5" x14ac:dyDescent="0.25">
      <c r="A4" s="49">
        <v>1</v>
      </c>
      <c r="B4" s="52" t="s">
        <v>38</v>
      </c>
      <c r="C4" s="31" t="s">
        <v>39</v>
      </c>
      <c r="D4" s="31" t="s">
        <v>40</v>
      </c>
      <c r="E4" s="42" t="s">
        <v>115</v>
      </c>
    </row>
    <row r="5" spans="1:5" ht="25.5" x14ac:dyDescent="0.25">
      <c r="A5" s="50"/>
      <c r="B5" s="53"/>
      <c r="C5" s="31" t="s">
        <v>41</v>
      </c>
      <c r="D5" s="31" t="s">
        <v>40</v>
      </c>
      <c r="E5" s="42" t="s">
        <v>115</v>
      </c>
    </row>
    <row r="6" spans="1:5" ht="25.5" x14ac:dyDescent="0.25">
      <c r="A6" s="50"/>
      <c r="B6" s="53"/>
      <c r="C6" s="31" t="s">
        <v>42</v>
      </c>
      <c r="D6" s="31" t="s">
        <v>40</v>
      </c>
      <c r="E6" s="42" t="s">
        <v>115</v>
      </c>
    </row>
    <row r="7" spans="1:5" ht="25.5" x14ac:dyDescent="0.25">
      <c r="A7" s="51"/>
      <c r="B7" s="54"/>
      <c r="C7" s="31" t="s">
        <v>43</v>
      </c>
      <c r="D7" s="31" t="s">
        <v>40</v>
      </c>
      <c r="E7" s="42" t="s">
        <v>115</v>
      </c>
    </row>
    <row r="8" spans="1:5" ht="29.25" customHeight="1" x14ac:dyDescent="0.25">
      <c r="A8" s="49">
        <v>2</v>
      </c>
      <c r="B8" s="52" t="s">
        <v>44</v>
      </c>
      <c r="C8" s="31" t="s">
        <v>45</v>
      </c>
      <c r="D8" s="31" t="s">
        <v>40</v>
      </c>
      <c r="E8" s="42" t="s">
        <v>115</v>
      </c>
    </row>
    <row r="9" spans="1:5" ht="29.25" customHeight="1" x14ac:dyDescent="0.25">
      <c r="A9" s="50"/>
      <c r="B9" s="53"/>
      <c r="C9" s="31" t="s">
        <v>46</v>
      </c>
      <c r="D9" s="31" t="s">
        <v>40</v>
      </c>
      <c r="E9" s="42" t="s">
        <v>115</v>
      </c>
    </row>
    <row r="10" spans="1:5" ht="29.25" customHeight="1" x14ac:dyDescent="0.25">
      <c r="A10" s="51"/>
      <c r="B10" s="54"/>
      <c r="C10" s="31" t="s">
        <v>47</v>
      </c>
      <c r="D10" s="31" t="s">
        <v>40</v>
      </c>
      <c r="E10" s="42" t="s">
        <v>115</v>
      </c>
    </row>
    <row r="11" spans="1:5" ht="25.5" x14ac:dyDescent="0.25">
      <c r="A11" s="49">
        <v>3</v>
      </c>
      <c r="B11" s="52" t="s">
        <v>48</v>
      </c>
      <c r="C11" s="31" t="s">
        <v>49</v>
      </c>
      <c r="D11" s="31" t="s">
        <v>40</v>
      </c>
      <c r="E11" s="42" t="s">
        <v>115</v>
      </c>
    </row>
    <row r="12" spans="1:5" ht="25.5" x14ac:dyDescent="0.25">
      <c r="A12" s="50"/>
      <c r="B12" s="53"/>
      <c r="C12" s="31" t="s">
        <v>50</v>
      </c>
      <c r="D12" s="31" t="s">
        <v>40</v>
      </c>
      <c r="E12" s="42" t="s">
        <v>115</v>
      </c>
    </row>
    <row r="13" spans="1:5" ht="25.5" x14ac:dyDescent="0.25">
      <c r="A13" s="51"/>
      <c r="B13" s="54"/>
      <c r="C13" s="31" t="s">
        <v>51</v>
      </c>
      <c r="D13" s="31" t="s">
        <v>40</v>
      </c>
      <c r="E13" s="42" t="s">
        <v>115</v>
      </c>
    </row>
    <row r="14" spans="1:5" ht="28.5" customHeight="1" x14ac:dyDescent="0.25">
      <c r="A14" s="32">
        <v>4</v>
      </c>
      <c r="B14" s="33" t="s">
        <v>52</v>
      </c>
      <c r="C14" s="31" t="s">
        <v>53</v>
      </c>
      <c r="D14" s="31" t="s">
        <v>40</v>
      </c>
      <c r="E14" s="42" t="s">
        <v>115</v>
      </c>
    </row>
    <row r="15" spans="1:5" ht="21" customHeight="1" x14ac:dyDescent="0.25">
      <c r="A15" s="49">
        <v>5</v>
      </c>
      <c r="B15" s="33" t="s">
        <v>54</v>
      </c>
      <c r="C15" s="31"/>
      <c r="D15" s="31"/>
      <c r="E15" s="42" t="s">
        <v>115</v>
      </c>
    </row>
    <row r="16" spans="1:5" ht="32.25" customHeight="1" x14ac:dyDescent="0.25">
      <c r="A16" s="50"/>
      <c r="B16" s="33" t="s">
        <v>55</v>
      </c>
      <c r="C16" s="31" t="s">
        <v>56</v>
      </c>
      <c r="D16" s="31" t="s">
        <v>40</v>
      </c>
      <c r="E16" s="42" t="s">
        <v>115</v>
      </c>
    </row>
    <row r="17" spans="1:5" ht="30" customHeight="1" x14ac:dyDescent="0.25">
      <c r="A17" s="50"/>
      <c r="B17" s="33" t="s">
        <v>57</v>
      </c>
      <c r="C17" s="31" t="s">
        <v>58</v>
      </c>
      <c r="D17" s="31" t="s">
        <v>40</v>
      </c>
      <c r="E17" s="42" t="s">
        <v>115</v>
      </c>
    </row>
    <row r="18" spans="1:5" ht="34.5" customHeight="1" x14ac:dyDescent="0.25">
      <c r="A18" s="51"/>
      <c r="B18" s="33" t="s">
        <v>59</v>
      </c>
      <c r="C18" s="31" t="s">
        <v>60</v>
      </c>
      <c r="D18" s="31" t="s">
        <v>40</v>
      </c>
      <c r="E18" s="42" t="s">
        <v>115</v>
      </c>
    </row>
    <row r="19" spans="1:5" ht="25.5" customHeight="1" x14ac:dyDescent="0.25">
      <c r="A19" s="49">
        <v>6</v>
      </c>
      <c r="B19" s="33" t="s">
        <v>61</v>
      </c>
      <c r="C19" s="31"/>
      <c r="D19" s="31"/>
      <c r="E19" s="42" t="s">
        <v>115</v>
      </c>
    </row>
    <row r="20" spans="1:5" ht="25.5" customHeight="1" x14ac:dyDescent="0.25">
      <c r="A20" s="50"/>
      <c r="B20" s="33" t="s">
        <v>62</v>
      </c>
      <c r="C20" s="31" t="s">
        <v>63</v>
      </c>
      <c r="D20" s="31" t="s">
        <v>40</v>
      </c>
      <c r="E20" s="42" t="s">
        <v>115</v>
      </c>
    </row>
    <row r="21" spans="1:5" ht="25.5" customHeight="1" x14ac:dyDescent="0.25">
      <c r="A21" s="50"/>
      <c r="B21" s="33" t="s">
        <v>64</v>
      </c>
      <c r="C21" s="31" t="s">
        <v>65</v>
      </c>
      <c r="D21" s="31" t="s">
        <v>40</v>
      </c>
      <c r="E21" s="42" t="s">
        <v>115</v>
      </c>
    </row>
    <row r="22" spans="1:5" ht="25.5" customHeight="1" x14ac:dyDescent="0.25">
      <c r="A22" s="50"/>
      <c r="B22" s="33" t="s">
        <v>66</v>
      </c>
      <c r="C22" s="31" t="s">
        <v>67</v>
      </c>
      <c r="D22" s="31" t="s">
        <v>40</v>
      </c>
      <c r="E22" s="42" t="s">
        <v>115</v>
      </c>
    </row>
    <row r="23" spans="1:5" ht="25.5" customHeight="1" x14ac:dyDescent="0.25">
      <c r="A23" s="50"/>
      <c r="B23" s="33" t="s">
        <v>68</v>
      </c>
      <c r="C23" s="31" t="s">
        <v>69</v>
      </c>
      <c r="D23" s="31" t="s">
        <v>40</v>
      </c>
      <c r="E23" s="42" t="s">
        <v>115</v>
      </c>
    </row>
    <row r="24" spans="1:5" ht="25.5" customHeight="1" x14ac:dyDescent="0.25">
      <c r="A24" s="50"/>
      <c r="B24" s="33" t="s">
        <v>70</v>
      </c>
      <c r="C24" s="31" t="s">
        <v>71</v>
      </c>
      <c r="D24" s="31" t="s">
        <v>40</v>
      </c>
      <c r="E24" s="42" t="s">
        <v>115</v>
      </c>
    </row>
    <row r="25" spans="1:5" ht="25.5" customHeight="1" x14ac:dyDescent="0.25">
      <c r="A25" s="50"/>
      <c r="B25" s="33" t="s">
        <v>72</v>
      </c>
      <c r="C25" s="31" t="s">
        <v>73</v>
      </c>
      <c r="D25" s="31" t="s">
        <v>40</v>
      </c>
      <c r="E25" s="42" t="s">
        <v>115</v>
      </c>
    </row>
    <row r="26" spans="1:5" ht="25.5" customHeight="1" x14ac:dyDescent="0.25">
      <c r="A26" s="50"/>
      <c r="B26" s="33" t="s">
        <v>74</v>
      </c>
      <c r="C26" s="31" t="s">
        <v>75</v>
      </c>
      <c r="D26" s="31" t="s">
        <v>40</v>
      </c>
      <c r="E26" s="42" t="s">
        <v>115</v>
      </c>
    </row>
    <row r="27" spans="1:5" ht="25.5" customHeight="1" x14ac:dyDescent="0.25">
      <c r="A27" s="50"/>
      <c r="B27" s="33" t="s">
        <v>76</v>
      </c>
      <c r="C27" s="31" t="s">
        <v>77</v>
      </c>
      <c r="D27" s="31" t="s">
        <v>40</v>
      </c>
      <c r="E27" s="42" t="s">
        <v>115</v>
      </c>
    </row>
    <row r="28" spans="1:5" ht="25.5" customHeight="1" x14ac:dyDescent="0.25">
      <c r="A28" s="51"/>
      <c r="B28" s="33" t="s">
        <v>78</v>
      </c>
      <c r="C28" s="31" t="s">
        <v>79</v>
      </c>
      <c r="D28" s="31" t="s">
        <v>40</v>
      </c>
      <c r="E28" s="42" t="s">
        <v>115</v>
      </c>
    </row>
    <row r="29" spans="1:5" ht="25.5" x14ac:dyDescent="0.25">
      <c r="A29" s="32">
        <v>7</v>
      </c>
      <c r="B29" s="33" t="s">
        <v>80</v>
      </c>
      <c r="C29" s="31" t="s">
        <v>81</v>
      </c>
      <c r="D29" s="31" t="s">
        <v>40</v>
      </c>
      <c r="E29" s="42" t="s">
        <v>115</v>
      </c>
    </row>
    <row r="30" spans="1:5" ht="30" customHeight="1" x14ac:dyDescent="0.25">
      <c r="A30" s="49">
        <v>8</v>
      </c>
      <c r="B30" s="52" t="s">
        <v>82</v>
      </c>
      <c r="C30" s="31" t="s">
        <v>83</v>
      </c>
      <c r="D30" s="31" t="s">
        <v>40</v>
      </c>
      <c r="E30" s="42" t="s">
        <v>115</v>
      </c>
    </row>
    <row r="31" spans="1:5" ht="30" customHeight="1" x14ac:dyDescent="0.25">
      <c r="A31" s="50"/>
      <c r="B31" s="53"/>
      <c r="C31" s="31" t="s">
        <v>84</v>
      </c>
      <c r="D31" s="31" t="s">
        <v>40</v>
      </c>
      <c r="E31" s="42" t="s">
        <v>115</v>
      </c>
    </row>
    <row r="32" spans="1:5" ht="30" customHeight="1" x14ac:dyDescent="0.25">
      <c r="A32" s="50"/>
      <c r="B32" s="53"/>
      <c r="C32" s="31" t="s">
        <v>85</v>
      </c>
      <c r="D32" s="31" t="s">
        <v>40</v>
      </c>
      <c r="E32" s="42" t="s">
        <v>115</v>
      </c>
    </row>
    <row r="33" spans="1:5" ht="30" customHeight="1" x14ac:dyDescent="0.25">
      <c r="A33" s="51"/>
      <c r="B33" s="54"/>
      <c r="C33" s="31" t="s">
        <v>86</v>
      </c>
      <c r="D33" s="31" t="s">
        <v>40</v>
      </c>
      <c r="E33" s="42" t="s">
        <v>115</v>
      </c>
    </row>
    <row r="34" spans="1:5" ht="25.5" x14ac:dyDescent="0.25">
      <c r="A34" s="49">
        <v>9</v>
      </c>
      <c r="B34" s="52" t="s">
        <v>87</v>
      </c>
      <c r="C34" s="31" t="s">
        <v>88</v>
      </c>
      <c r="D34" s="31" t="s">
        <v>40</v>
      </c>
      <c r="E34" s="42" t="s">
        <v>115</v>
      </c>
    </row>
    <row r="35" spans="1:5" ht="25.5" x14ac:dyDescent="0.25">
      <c r="A35" s="50"/>
      <c r="B35" s="53"/>
      <c r="C35" s="31" t="s">
        <v>89</v>
      </c>
      <c r="D35" s="31" t="s">
        <v>40</v>
      </c>
      <c r="E35" s="42" t="s">
        <v>115</v>
      </c>
    </row>
    <row r="36" spans="1:5" ht="25.5" x14ac:dyDescent="0.25">
      <c r="A36" s="51"/>
      <c r="B36" s="54"/>
      <c r="C36" s="31" t="s">
        <v>90</v>
      </c>
      <c r="D36" s="31" t="s">
        <v>40</v>
      </c>
      <c r="E36" s="42" t="s">
        <v>115</v>
      </c>
    </row>
  </sheetData>
  <mergeCells count="12">
    <mergeCell ref="A4:A7"/>
    <mergeCell ref="B4:B7"/>
    <mergeCell ref="A8:A10"/>
    <mergeCell ref="B8:B10"/>
    <mergeCell ref="A11:A13"/>
    <mergeCell ref="B11:B13"/>
    <mergeCell ref="A15:A18"/>
    <mergeCell ref="A19:A28"/>
    <mergeCell ref="A30:A33"/>
    <mergeCell ref="B30:B33"/>
    <mergeCell ref="A34:A36"/>
    <mergeCell ref="B34:B3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Ед.расценки</vt:lpstr>
      <vt:lpstr>Сумма ед расценок</vt:lpstr>
      <vt:lpstr>Условия поставки Центр</vt:lpstr>
      <vt:lpstr>Условия поставки ЦиП </vt:lpstr>
      <vt:lpstr>Ед.расценки!Область_печати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Ляной Михаил Викторович</cp:lastModifiedBy>
  <cp:lastPrinted>2022-12-09T07:45:42Z</cp:lastPrinted>
  <dcterms:created xsi:type="dcterms:W3CDTF">2022-11-18T14:06:09Z</dcterms:created>
  <dcterms:modified xsi:type="dcterms:W3CDTF">2022-12-09T14:26:40Z</dcterms:modified>
</cp:coreProperties>
</file>